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B3C36981-DE17-4098-AFB0-90667A468A31}" xr6:coauthVersionLast="47" xr6:coauthVersionMax="47" xr10:uidLastSave="{00000000-0000-0000-0000-000000000000}"/>
  <bookViews>
    <workbookView xWindow="-120" yWindow="-120" windowWidth="29040" windowHeight="15840" xr2:uid="{5AB6D3E8-76ED-4CD3-9656-AE51BED24063}"/>
  </bookViews>
  <sheets>
    <sheet name="3.3 BSC-Dashboard Ex" sheetId="1" r:id="rId1"/>
  </sheets>
  <externalReferences>
    <externalReference r:id="rId2"/>
  </externalReferences>
  <definedNames>
    <definedName name="Tickets_sold">'[1]Case 6-SportCamp Solution'!$B$5</definedName>
    <definedName name="Total_Cost">'[1]Case 6-SportCamp Solution'!$B$17</definedName>
    <definedName name="Total_Revenue">'[1]Case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1" l="1"/>
  <c r="F17" i="1"/>
  <c r="M16" i="1"/>
  <c r="F16" i="1"/>
  <c r="M15" i="1"/>
  <c r="F15" i="1"/>
  <c r="M14" i="1"/>
  <c r="F14" i="1"/>
  <c r="M13" i="1"/>
  <c r="F13" i="1"/>
  <c r="M12" i="1"/>
  <c r="F12" i="1"/>
  <c r="F9" i="1"/>
  <c r="E9" i="1"/>
  <c r="D9" i="1"/>
  <c r="C9" i="1"/>
  <c r="M8" i="1"/>
  <c r="F8" i="1"/>
  <c r="M7" i="1"/>
  <c r="F7" i="1"/>
  <c r="M6" i="1"/>
  <c r="F6" i="1"/>
  <c r="M5" i="1"/>
  <c r="F5" i="1"/>
  <c r="M4" i="1"/>
  <c r="F4" i="1"/>
</calcChain>
</file>

<file path=xl/sharedStrings.xml><?xml version="1.0" encoding="utf-8"?>
<sst xmlns="http://schemas.openxmlformats.org/spreadsheetml/2006/main" count="48" uniqueCount="34">
  <si>
    <t>Balanced Scorecard Dashboard Example</t>
  </si>
  <si>
    <t>Profit and Loss</t>
  </si>
  <si>
    <t>PYTD</t>
  </si>
  <si>
    <t>CYTD</t>
  </si>
  <si>
    <t>Budget</t>
  </si>
  <si>
    <t>Var</t>
  </si>
  <si>
    <t>Status</t>
  </si>
  <si>
    <t>Operations/Internal</t>
  </si>
  <si>
    <t>Revenue</t>
  </si>
  <si>
    <t>Shipping cost per unit</t>
  </si>
  <si>
    <t>Expense</t>
  </si>
  <si>
    <t>Print/Time Delay in Days</t>
  </si>
  <si>
    <t>Depreciation</t>
  </si>
  <si>
    <t>Supplier Ticket - Drop shipment</t>
  </si>
  <si>
    <t>Interest</t>
  </si>
  <si>
    <t>Quality Incidents</t>
  </si>
  <si>
    <t>Tax</t>
  </si>
  <si>
    <t>Customer fill rate</t>
  </si>
  <si>
    <t>Profit</t>
  </si>
  <si>
    <t>Customer</t>
  </si>
  <si>
    <t>Plan</t>
  </si>
  <si>
    <t>Learning &amp; Growth</t>
  </si>
  <si>
    <t>Net Promoter Score (NPS)</t>
  </si>
  <si>
    <t>Staff Churn</t>
  </si>
  <si>
    <t>Customer Satisfaction Index</t>
  </si>
  <si>
    <t>Staff Satisfaction</t>
  </si>
  <si>
    <t>Customer Retention Rate</t>
  </si>
  <si>
    <t>Staff Engagement</t>
  </si>
  <si>
    <t>Returning Customers</t>
  </si>
  <si>
    <t>Staff Certification</t>
  </si>
  <si>
    <t>AVG Revenue/customer</t>
  </si>
  <si>
    <t>Professional Development (Hrs)</t>
  </si>
  <si>
    <t>Market Share</t>
  </si>
  <si>
    <t>Intercultural Representation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</si>
</sst>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164" fontId="0" fillId="0" borderId="0" xfId="2" applyNumberFormat="1" applyFont="1"/>
    <xf numFmtId="0" fontId="0" fillId="0" borderId="1" xfId="0" applyBorder="1"/>
    <xf numFmtId="164" fontId="0" fillId="0" borderId="1" xfId="2" applyNumberFormat="1" applyFont="1" applyBorder="1"/>
    <xf numFmtId="9" fontId="0" fillId="0" borderId="1" xfId="0" applyNumberFormat="1" applyBorder="1"/>
    <xf numFmtId="9" fontId="0" fillId="0" borderId="0" xfId="0" applyNumberFormat="1"/>
    <xf numFmtId="164" fontId="0" fillId="0" borderId="0" xfId="0" applyNumberFormat="1"/>
    <xf numFmtId="3" fontId="0" fillId="0" borderId="0" xfId="0" applyNumberFormat="1"/>
    <xf numFmtId="165" fontId="0" fillId="0" borderId="0" xfId="1" applyNumberFormat="1" applyFont="1"/>
    <xf numFmtId="164" fontId="0" fillId="0" borderId="1" xfId="0" applyNumberForma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213360</xdr:colOff>
      <xdr:row>3</xdr:row>
      <xdr:rowOff>22860</xdr:rowOff>
    </xdr:from>
    <xdr:to>
      <xdr:col>6</xdr:col>
      <xdr:colOff>426720</xdr:colOff>
      <xdr:row>3</xdr:row>
      <xdr:rowOff>160020</xdr:rowOff>
    </xdr:to>
    <xdr:sp macro="" textlink="">
      <xdr:nvSpPr>
        <xdr:cNvPr id="2" name="Arrow: Up 1">
          <a:extLst>
            <a:ext uri="{FF2B5EF4-FFF2-40B4-BE49-F238E27FC236}">
              <a16:creationId xmlns:a16="http://schemas.microsoft.com/office/drawing/2014/main" id="{198A6631-E1B5-4285-9CC6-A0862EB38EE7}"/>
            </a:ext>
          </a:extLst>
        </xdr:cNvPr>
        <xdr:cNvSpPr/>
      </xdr:nvSpPr>
      <xdr:spPr>
        <a:xfrm>
          <a:off x="4832985" y="641985"/>
          <a:ext cx="213360" cy="137160"/>
        </a:xfrm>
        <a:prstGeom prst="upArrow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167640</xdr:colOff>
      <xdr:row>4</xdr:row>
      <xdr:rowOff>38100</xdr:rowOff>
    </xdr:from>
    <xdr:to>
      <xdr:col>6</xdr:col>
      <xdr:colOff>449580</xdr:colOff>
      <xdr:row>4</xdr:row>
      <xdr:rowOff>175260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96DD8B3F-F26C-4ABE-A568-C96AC76C42E6}"/>
            </a:ext>
          </a:extLst>
        </xdr:cNvPr>
        <xdr:cNvSpPr/>
      </xdr:nvSpPr>
      <xdr:spPr>
        <a:xfrm>
          <a:off x="4787265" y="847725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213360</xdr:colOff>
      <xdr:row>6</xdr:row>
      <xdr:rowOff>7620</xdr:rowOff>
    </xdr:from>
    <xdr:to>
      <xdr:col>6</xdr:col>
      <xdr:colOff>426720</xdr:colOff>
      <xdr:row>6</xdr:row>
      <xdr:rowOff>144780</xdr:rowOff>
    </xdr:to>
    <xdr:sp macro="" textlink="">
      <xdr:nvSpPr>
        <xdr:cNvPr id="4" name="Arrow: Up 3">
          <a:extLst>
            <a:ext uri="{FF2B5EF4-FFF2-40B4-BE49-F238E27FC236}">
              <a16:creationId xmlns:a16="http://schemas.microsoft.com/office/drawing/2014/main" id="{EFF5366A-2B4C-46F8-AC95-2492C1FB99A3}"/>
            </a:ext>
          </a:extLst>
        </xdr:cNvPr>
        <xdr:cNvSpPr/>
      </xdr:nvSpPr>
      <xdr:spPr>
        <a:xfrm>
          <a:off x="4832985" y="1198245"/>
          <a:ext cx="213360" cy="137160"/>
        </a:xfrm>
        <a:prstGeom prst="upArrow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160020</xdr:colOff>
      <xdr:row>5</xdr:row>
      <xdr:rowOff>15240</xdr:rowOff>
    </xdr:from>
    <xdr:to>
      <xdr:col>6</xdr:col>
      <xdr:colOff>441960</xdr:colOff>
      <xdr:row>5</xdr:row>
      <xdr:rowOff>152400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198DD20A-7F6C-494C-9F4C-93AA9ADE8F4C}"/>
            </a:ext>
          </a:extLst>
        </xdr:cNvPr>
        <xdr:cNvSpPr/>
      </xdr:nvSpPr>
      <xdr:spPr>
        <a:xfrm>
          <a:off x="4779645" y="1015365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228600</xdr:colOff>
      <xdr:row>7</xdr:row>
      <xdr:rowOff>45720</xdr:rowOff>
    </xdr:from>
    <xdr:to>
      <xdr:col>6</xdr:col>
      <xdr:colOff>411480</xdr:colOff>
      <xdr:row>7</xdr:row>
      <xdr:rowOff>175260</xdr:rowOff>
    </xdr:to>
    <xdr:sp macro="" textlink="">
      <xdr:nvSpPr>
        <xdr:cNvPr id="6" name="Arrow: Down 5">
          <a:extLst>
            <a:ext uri="{FF2B5EF4-FFF2-40B4-BE49-F238E27FC236}">
              <a16:creationId xmlns:a16="http://schemas.microsoft.com/office/drawing/2014/main" id="{2A796BDA-D8FD-4D9F-BBD7-A87549C444DE}"/>
            </a:ext>
          </a:extLst>
        </xdr:cNvPr>
        <xdr:cNvSpPr/>
      </xdr:nvSpPr>
      <xdr:spPr>
        <a:xfrm>
          <a:off x="4848225" y="1426845"/>
          <a:ext cx="182880" cy="129540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213360</xdr:colOff>
      <xdr:row>8</xdr:row>
      <xdr:rowOff>30480</xdr:rowOff>
    </xdr:from>
    <xdr:to>
      <xdr:col>6</xdr:col>
      <xdr:colOff>426720</xdr:colOff>
      <xdr:row>8</xdr:row>
      <xdr:rowOff>167640</xdr:rowOff>
    </xdr:to>
    <xdr:sp macro="" textlink="">
      <xdr:nvSpPr>
        <xdr:cNvPr id="7" name="Arrow: Up 6">
          <a:extLst>
            <a:ext uri="{FF2B5EF4-FFF2-40B4-BE49-F238E27FC236}">
              <a16:creationId xmlns:a16="http://schemas.microsoft.com/office/drawing/2014/main" id="{B5EDEAC7-6399-4E61-8EF6-175E5C1D1CD9}"/>
            </a:ext>
          </a:extLst>
        </xdr:cNvPr>
        <xdr:cNvSpPr/>
      </xdr:nvSpPr>
      <xdr:spPr>
        <a:xfrm>
          <a:off x="4832985" y="1611630"/>
          <a:ext cx="213360" cy="137160"/>
        </a:xfrm>
        <a:prstGeom prst="upArrow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198120</xdr:colOff>
      <xdr:row>11</xdr:row>
      <xdr:rowOff>45720</xdr:rowOff>
    </xdr:from>
    <xdr:to>
      <xdr:col>6</xdr:col>
      <xdr:colOff>381000</xdr:colOff>
      <xdr:row>11</xdr:row>
      <xdr:rowOff>175260</xdr:rowOff>
    </xdr:to>
    <xdr:sp macro="" textlink="">
      <xdr:nvSpPr>
        <xdr:cNvPr id="8" name="Arrow: Down 7">
          <a:extLst>
            <a:ext uri="{FF2B5EF4-FFF2-40B4-BE49-F238E27FC236}">
              <a16:creationId xmlns:a16="http://schemas.microsoft.com/office/drawing/2014/main" id="{7414A479-4692-46C0-959B-76FF988714B3}"/>
            </a:ext>
          </a:extLst>
        </xdr:cNvPr>
        <xdr:cNvSpPr/>
      </xdr:nvSpPr>
      <xdr:spPr>
        <a:xfrm>
          <a:off x="4817745" y="2198370"/>
          <a:ext cx="182880" cy="129540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175260</xdr:colOff>
      <xdr:row>12</xdr:row>
      <xdr:rowOff>30480</xdr:rowOff>
    </xdr:from>
    <xdr:to>
      <xdr:col>6</xdr:col>
      <xdr:colOff>457200</xdr:colOff>
      <xdr:row>12</xdr:row>
      <xdr:rowOff>167640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4D87EA90-E227-4A27-8AC6-D4A38D6F941D}"/>
            </a:ext>
          </a:extLst>
        </xdr:cNvPr>
        <xdr:cNvSpPr/>
      </xdr:nvSpPr>
      <xdr:spPr>
        <a:xfrm>
          <a:off x="4794885" y="2373630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190705</xdr:colOff>
      <xdr:row>13</xdr:row>
      <xdr:rowOff>31331</xdr:rowOff>
    </xdr:from>
    <xdr:to>
      <xdr:col>6</xdr:col>
      <xdr:colOff>400305</xdr:colOff>
      <xdr:row>13</xdr:row>
      <xdr:rowOff>153527</xdr:rowOff>
    </xdr:to>
    <xdr:sp macro="" textlink="">
      <xdr:nvSpPr>
        <xdr:cNvPr id="10" name="Arrow: Down 9">
          <a:extLst>
            <a:ext uri="{FF2B5EF4-FFF2-40B4-BE49-F238E27FC236}">
              <a16:creationId xmlns:a16="http://schemas.microsoft.com/office/drawing/2014/main" id="{B326E454-0C4E-424B-B239-E636AC9BB07D}"/>
            </a:ext>
          </a:extLst>
        </xdr:cNvPr>
        <xdr:cNvSpPr/>
      </xdr:nvSpPr>
      <xdr:spPr>
        <a:xfrm>
          <a:off x="4810330" y="2564981"/>
          <a:ext cx="209600" cy="122196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152400</xdr:colOff>
      <xdr:row>14</xdr:row>
      <xdr:rowOff>38100</xdr:rowOff>
    </xdr:from>
    <xdr:to>
      <xdr:col>6</xdr:col>
      <xdr:colOff>434340</xdr:colOff>
      <xdr:row>14</xdr:row>
      <xdr:rowOff>175260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BA3F4B0-4F56-4AAE-A822-AA8E7C6BC9AB}"/>
            </a:ext>
          </a:extLst>
        </xdr:cNvPr>
        <xdr:cNvSpPr/>
      </xdr:nvSpPr>
      <xdr:spPr>
        <a:xfrm>
          <a:off x="4772025" y="2762250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144780</xdr:colOff>
      <xdr:row>15</xdr:row>
      <xdr:rowOff>38100</xdr:rowOff>
    </xdr:from>
    <xdr:to>
      <xdr:col>6</xdr:col>
      <xdr:colOff>426720</xdr:colOff>
      <xdr:row>15</xdr:row>
      <xdr:rowOff>175260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1F3150F7-A13F-4649-B6BA-0FEBEC6856EF}"/>
            </a:ext>
          </a:extLst>
        </xdr:cNvPr>
        <xdr:cNvSpPr/>
      </xdr:nvSpPr>
      <xdr:spPr>
        <a:xfrm>
          <a:off x="4764405" y="2952750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137160</xdr:colOff>
      <xdr:row>16</xdr:row>
      <xdr:rowOff>38100</xdr:rowOff>
    </xdr:from>
    <xdr:to>
      <xdr:col>6</xdr:col>
      <xdr:colOff>419100</xdr:colOff>
      <xdr:row>16</xdr:row>
      <xdr:rowOff>175260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B6CCDF05-F730-44AF-8D51-78EAA2ED0A5B}"/>
            </a:ext>
          </a:extLst>
        </xdr:cNvPr>
        <xdr:cNvSpPr/>
      </xdr:nvSpPr>
      <xdr:spPr>
        <a:xfrm>
          <a:off x="4756785" y="3143250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251460</xdr:colOff>
      <xdr:row>3</xdr:row>
      <xdr:rowOff>38100</xdr:rowOff>
    </xdr:from>
    <xdr:to>
      <xdr:col>13</xdr:col>
      <xdr:colOff>464820</xdr:colOff>
      <xdr:row>3</xdr:row>
      <xdr:rowOff>175260</xdr:rowOff>
    </xdr:to>
    <xdr:sp macro="" textlink="">
      <xdr:nvSpPr>
        <xdr:cNvPr id="14" name="Arrow: Up 13">
          <a:extLst>
            <a:ext uri="{FF2B5EF4-FFF2-40B4-BE49-F238E27FC236}">
              <a16:creationId xmlns:a16="http://schemas.microsoft.com/office/drawing/2014/main" id="{D2BD1595-B158-4C68-BEA4-DC5E6FE88ACE}"/>
            </a:ext>
          </a:extLst>
        </xdr:cNvPr>
        <xdr:cNvSpPr/>
      </xdr:nvSpPr>
      <xdr:spPr>
        <a:xfrm>
          <a:off x="10090785" y="657225"/>
          <a:ext cx="213360" cy="137160"/>
        </a:xfrm>
        <a:prstGeom prst="upArrow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175260</xdr:colOff>
      <xdr:row>13</xdr:row>
      <xdr:rowOff>22860</xdr:rowOff>
    </xdr:from>
    <xdr:to>
      <xdr:col>13</xdr:col>
      <xdr:colOff>388620</xdr:colOff>
      <xdr:row>13</xdr:row>
      <xdr:rowOff>160020</xdr:rowOff>
    </xdr:to>
    <xdr:sp macro="" textlink="">
      <xdr:nvSpPr>
        <xdr:cNvPr id="15" name="Arrow: Up 14">
          <a:extLst>
            <a:ext uri="{FF2B5EF4-FFF2-40B4-BE49-F238E27FC236}">
              <a16:creationId xmlns:a16="http://schemas.microsoft.com/office/drawing/2014/main" id="{3D708068-32C8-4DAA-8AF3-8C99D95FA2F7}"/>
            </a:ext>
          </a:extLst>
        </xdr:cNvPr>
        <xdr:cNvSpPr/>
      </xdr:nvSpPr>
      <xdr:spPr>
        <a:xfrm>
          <a:off x="10014585" y="2556510"/>
          <a:ext cx="213360" cy="137160"/>
        </a:xfrm>
        <a:prstGeom prst="upArrow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274320</xdr:colOff>
      <xdr:row>4</xdr:row>
      <xdr:rowOff>38100</xdr:rowOff>
    </xdr:from>
    <xdr:to>
      <xdr:col>13</xdr:col>
      <xdr:colOff>457200</xdr:colOff>
      <xdr:row>4</xdr:row>
      <xdr:rowOff>167640</xdr:rowOff>
    </xdr:to>
    <xdr:sp macro="" textlink="">
      <xdr:nvSpPr>
        <xdr:cNvPr id="16" name="Arrow: Down 15">
          <a:extLst>
            <a:ext uri="{FF2B5EF4-FFF2-40B4-BE49-F238E27FC236}">
              <a16:creationId xmlns:a16="http://schemas.microsoft.com/office/drawing/2014/main" id="{65F603BA-0534-4172-A157-AB6EDA9E26B1}"/>
            </a:ext>
          </a:extLst>
        </xdr:cNvPr>
        <xdr:cNvSpPr/>
      </xdr:nvSpPr>
      <xdr:spPr>
        <a:xfrm>
          <a:off x="10113645" y="847725"/>
          <a:ext cx="182880" cy="129540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274320</xdr:colOff>
      <xdr:row>5</xdr:row>
      <xdr:rowOff>38100</xdr:rowOff>
    </xdr:from>
    <xdr:to>
      <xdr:col>13</xdr:col>
      <xdr:colOff>457200</xdr:colOff>
      <xdr:row>5</xdr:row>
      <xdr:rowOff>167640</xdr:rowOff>
    </xdr:to>
    <xdr:sp macro="" textlink="">
      <xdr:nvSpPr>
        <xdr:cNvPr id="17" name="Arrow: Down 16">
          <a:extLst>
            <a:ext uri="{FF2B5EF4-FFF2-40B4-BE49-F238E27FC236}">
              <a16:creationId xmlns:a16="http://schemas.microsoft.com/office/drawing/2014/main" id="{D258136F-EFF9-4967-86AB-F9B3D06D8FCC}"/>
            </a:ext>
          </a:extLst>
        </xdr:cNvPr>
        <xdr:cNvSpPr/>
      </xdr:nvSpPr>
      <xdr:spPr>
        <a:xfrm>
          <a:off x="10113645" y="1038225"/>
          <a:ext cx="182880" cy="129540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259080</xdr:colOff>
      <xdr:row>6</xdr:row>
      <xdr:rowOff>30480</xdr:rowOff>
    </xdr:from>
    <xdr:to>
      <xdr:col>13</xdr:col>
      <xdr:colOff>441960</xdr:colOff>
      <xdr:row>6</xdr:row>
      <xdr:rowOff>160020</xdr:rowOff>
    </xdr:to>
    <xdr:sp macro="" textlink="">
      <xdr:nvSpPr>
        <xdr:cNvPr id="18" name="Arrow: Down 17">
          <a:extLst>
            <a:ext uri="{FF2B5EF4-FFF2-40B4-BE49-F238E27FC236}">
              <a16:creationId xmlns:a16="http://schemas.microsoft.com/office/drawing/2014/main" id="{F9CCED85-136E-46FF-8F4A-A271C09429A3}"/>
            </a:ext>
          </a:extLst>
        </xdr:cNvPr>
        <xdr:cNvSpPr/>
      </xdr:nvSpPr>
      <xdr:spPr>
        <a:xfrm>
          <a:off x="10098405" y="1221105"/>
          <a:ext cx="182880" cy="129540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213360</xdr:colOff>
      <xdr:row>7</xdr:row>
      <xdr:rowOff>45720</xdr:rowOff>
    </xdr:from>
    <xdr:to>
      <xdr:col>13</xdr:col>
      <xdr:colOff>495300</xdr:colOff>
      <xdr:row>7</xdr:row>
      <xdr:rowOff>182880</xdr:rowOff>
    </xdr:to>
    <xdr:sp macro="" textlink="">
      <xdr:nvSpPr>
        <xdr:cNvPr id="19" name="Arrow: Right 18">
          <a:extLst>
            <a:ext uri="{FF2B5EF4-FFF2-40B4-BE49-F238E27FC236}">
              <a16:creationId xmlns:a16="http://schemas.microsoft.com/office/drawing/2014/main" id="{88977BCE-013F-44E6-B865-CF15ECBF329C}"/>
            </a:ext>
          </a:extLst>
        </xdr:cNvPr>
        <xdr:cNvSpPr/>
      </xdr:nvSpPr>
      <xdr:spPr>
        <a:xfrm>
          <a:off x="10052685" y="1426845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198120</xdr:colOff>
      <xdr:row>11</xdr:row>
      <xdr:rowOff>45720</xdr:rowOff>
    </xdr:from>
    <xdr:to>
      <xdr:col>13</xdr:col>
      <xdr:colOff>381000</xdr:colOff>
      <xdr:row>11</xdr:row>
      <xdr:rowOff>175260</xdr:rowOff>
    </xdr:to>
    <xdr:sp macro="" textlink="">
      <xdr:nvSpPr>
        <xdr:cNvPr id="20" name="Arrow: Down 19">
          <a:extLst>
            <a:ext uri="{FF2B5EF4-FFF2-40B4-BE49-F238E27FC236}">
              <a16:creationId xmlns:a16="http://schemas.microsoft.com/office/drawing/2014/main" id="{2966C5C5-0560-4F9C-A6DC-85A467027D31}"/>
            </a:ext>
          </a:extLst>
        </xdr:cNvPr>
        <xdr:cNvSpPr/>
      </xdr:nvSpPr>
      <xdr:spPr>
        <a:xfrm>
          <a:off x="10037445" y="2198370"/>
          <a:ext cx="182880" cy="129540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175260</xdr:colOff>
      <xdr:row>12</xdr:row>
      <xdr:rowOff>30480</xdr:rowOff>
    </xdr:from>
    <xdr:to>
      <xdr:col>13</xdr:col>
      <xdr:colOff>457200</xdr:colOff>
      <xdr:row>12</xdr:row>
      <xdr:rowOff>167640</xdr:rowOff>
    </xdr:to>
    <xdr:sp macro="" textlink="">
      <xdr:nvSpPr>
        <xdr:cNvPr id="21" name="Arrow: Right 20">
          <a:extLst>
            <a:ext uri="{FF2B5EF4-FFF2-40B4-BE49-F238E27FC236}">
              <a16:creationId xmlns:a16="http://schemas.microsoft.com/office/drawing/2014/main" id="{ED32F3FC-4101-463B-BD4E-64399BB8B81C}"/>
            </a:ext>
          </a:extLst>
        </xdr:cNvPr>
        <xdr:cNvSpPr/>
      </xdr:nvSpPr>
      <xdr:spPr>
        <a:xfrm>
          <a:off x="10014585" y="2373630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167845</xdr:colOff>
      <xdr:row>16</xdr:row>
      <xdr:rowOff>46571</xdr:rowOff>
    </xdr:from>
    <xdr:to>
      <xdr:col>13</xdr:col>
      <xdr:colOff>377445</xdr:colOff>
      <xdr:row>16</xdr:row>
      <xdr:rowOff>168767</xdr:rowOff>
    </xdr:to>
    <xdr:sp macro="" textlink="">
      <xdr:nvSpPr>
        <xdr:cNvPr id="22" name="Arrow: Down 21">
          <a:extLst>
            <a:ext uri="{FF2B5EF4-FFF2-40B4-BE49-F238E27FC236}">
              <a16:creationId xmlns:a16="http://schemas.microsoft.com/office/drawing/2014/main" id="{CBB16A64-0411-4C80-AE52-605FEDAB9A3E}"/>
            </a:ext>
          </a:extLst>
        </xdr:cNvPr>
        <xdr:cNvSpPr/>
      </xdr:nvSpPr>
      <xdr:spPr>
        <a:xfrm>
          <a:off x="10007170" y="3151721"/>
          <a:ext cx="209600" cy="122196"/>
        </a:xfrm>
        <a:prstGeom prst="downArrow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152400</xdr:colOff>
      <xdr:row>14</xdr:row>
      <xdr:rowOff>38100</xdr:rowOff>
    </xdr:from>
    <xdr:to>
      <xdr:col>13</xdr:col>
      <xdr:colOff>434340</xdr:colOff>
      <xdr:row>14</xdr:row>
      <xdr:rowOff>175260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3F096F81-3949-4324-85F9-F1FC7E5A4058}"/>
            </a:ext>
          </a:extLst>
        </xdr:cNvPr>
        <xdr:cNvSpPr/>
      </xdr:nvSpPr>
      <xdr:spPr>
        <a:xfrm>
          <a:off x="9991725" y="2762250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144780</xdr:colOff>
      <xdr:row>15</xdr:row>
      <xdr:rowOff>38100</xdr:rowOff>
    </xdr:from>
    <xdr:to>
      <xdr:col>13</xdr:col>
      <xdr:colOff>426720</xdr:colOff>
      <xdr:row>15</xdr:row>
      <xdr:rowOff>175260</xdr:rowOff>
    </xdr:to>
    <xdr:sp macro="" textlink="">
      <xdr:nvSpPr>
        <xdr:cNvPr id="24" name="Arrow: Right 23">
          <a:extLst>
            <a:ext uri="{FF2B5EF4-FFF2-40B4-BE49-F238E27FC236}">
              <a16:creationId xmlns:a16="http://schemas.microsoft.com/office/drawing/2014/main" id="{2662F207-4B32-46E1-92BB-05F07C76B592}"/>
            </a:ext>
          </a:extLst>
        </xdr:cNvPr>
        <xdr:cNvSpPr/>
      </xdr:nvSpPr>
      <xdr:spPr>
        <a:xfrm>
          <a:off x="9984105" y="2952750"/>
          <a:ext cx="281940" cy="137160"/>
        </a:xfrm>
        <a:prstGeom prst="right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FEB69-C86B-42D7-AC0C-4DD4AB4BD7AA}">
  <dimension ref="A1:O21"/>
  <sheetViews>
    <sheetView tabSelected="1" workbookViewId="0">
      <selection activeCell="P20" sqref="P20"/>
    </sheetView>
  </sheetViews>
  <sheetFormatPr defaultRowHeight="15" x14ac:dyDescent="0.25"/>
  <cols>
    <col min="2" max="2" width="23.5703125" customWidth="1"/>
    <col min="4" max="5" width="9.140625" bestFit="1" customWidth="1"/>
    <col min="8" max="8" width="5.140625" customWidth="1"/>
    <col min="9" max="9" width="27.42578125" customWidth="1"/>
  </cols>
  <sheetData>
    <row r="1" spans="1:15" ht="18.75" x14ac:dyDescent="0.3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1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1"/>
      <c r="I3" s="3" t="s">
        <v>7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6</v>
      </c>
      <c r="O3" s="1"/>
    </row>
    <row r="4" spans="1:15" x14ac:dyDescent="0.25">
      <c r="A4" s="1"/>
      <c r="B4" t="s">
        <v>8</v>
      </c>
      <c r="C4">
        <v>11550</v>
      </c>
      <c r="D4">
        <v>12681</v>
      </c>
      <c r="E4">
        <v>12000</v>
      </c>
      <c r="F4" s="5">
        <f>(D4-E4)/E4</f>
        <v>5.6750000000000002E-2</v>
      </c>
      <c r="H4" s="1"/>
      <c r="I4" t="s">
        <v>9</v>
      </c>
      <c r="J4">
        <v>1.2</v>
      </c>
      <c r="K4">
        <v>1.1000000000000001</v>
      </c>
      <c r="L4">
        <v>1.3</v>
      </c>
      <c r="M4" s="5">
        <f>(K4-L4)/L4</f>
        <v>-0.1538461538461538</v>
      </c>
      <c r="O4" s="1"/>
    </row>
    <row r="5" spans="1:15" x14ac:dyDescent="0.25">
      <c r="A5" s="1"/>
      <c r="B5" t="s">
        <v>10</v>
      </c>
      <c r="C5">
        <v>3755</v>
      </c>
      <c r="D5">
        <v>3780</v>
      </c>
      <c r="E5">
        <v>3760</v>
      </c>
      <c r="F5" s="5">
        <f>(D5-E5)/E5</f>
        <v>5.3191489361702126E-3</v>
      </c>
      <c r="H5" s="1"/>
      <c r="I5" t="s">
        <v>11</v>
      </c>
      <c r="J5">
        <v>2.2999999999999998</v>
      </c>
      <c r="K5">
        <v>3</v>
      </c>
      <c r="L5">
        <v>1.8</v>
      </c>
      <c r="M5" s="5">
        <f>(K5-L5)/L5</f>
        <v>0.66666666666666663</v>
      </c>
      <c r="O5" s="1"/>
    </row>
    <row r="6" spans="1:15" x14ac:dyDescent="0.25">
      <c r="A6" s="1"/>
      <c r="B6" t="s">
        <v>12</v>
      </c>
      <c r="C6">
        <v>390</v>
      </c>
      <c r="D6">
        <v>401</v>
      </c>
      <c r="E6">
        <v>401</v>
      </c>
      <c r="F6" s="5">
        <f>(D6-E6)/E6</f>
        <v>0</v>
      </c>
      <c r="H6" s="1"/>
      <c r="I6" t="s">
        <v>13</v>
      </c>
      <c r="J6">
        <v>45</v>
      </c>
      <c r="K6">
        <v>40</v>
      </c>
      <c r="L6">
        <v>35</v>
      </c>
      <c r="M6" s="5">
        <f>(K6-L6)/L6</f>
        <v>0.14285714285714285</v>
      </c>
      <c r="O6" s="1"/>
    </row>
    <row r="7" spans="1:15" x14ac:dyDescent="0.25">
      <c r="A7" s="1"/>
      <c r="B7" t="s">
        <v>14</v>
      </c>
      <c r="C7">
        <v>179</v>
      </c>
      <c r="D7">
        <v>195</v>
      </c>
      <c r="E7">
        <v>188</v>
      </c>
      <c r="F7" s="5">
        <f>(D7-E7)/E7</f>
        <v>3.7234042553191488E-2</v>
      </c>
      <c r="H7" s="1"/>
      <c r="I7" t="s">
        <v>15</v>
      </c>
      <c r="J7">
        <v>91</v>
      </c>
      <c r="K7">
        <v>195</v>
      </c>
      <c r="L7">
        <v>90</v>
      </c>
      <c r="M7" s="5">
        <f>(K7-L7)/L7</f>
        <v>1.1666666666666667</v>
      </c>
      <c r="O7" s="1"/>
    </row>
    <row r="8" spans="1:15" ht="15.75" thickBot="1" x14ac:dyDescent="0.3">
      <c r="A8" s="1"/>
      <c r="B8" t="s">
        <v>16</v>
      </c>
      <c r="C8" s="6">
        <v>1798</v>
      </c>
      <c r="D8" s="6">
        <v>1935</v>
      </c>
      <c r="E8" s="6">
        <v>1888</v>
      </c>
      <c r="F8" s="7">
        <f>-(D8-E8)/E8</f>
        <v>-2.4894067796610169E-2</v>
      </c>
      <c r="H8" s="1"/>
      <c r="I8" t="s">
        <v>17</v>
      </c>
      <c r="J8" s="8">
        <v>0.98</v>
      </c>
      <c r="K8" s="8">
        <v>0.99</v>
      </c>
      <c r="L8" s="8">
        <v>0.99</v>
      </c>
      <c r="M8" s="7">
        <f>-(K8-L8)/L8</f>
        <v>0</v>
      </c>
      <c r="O8" s="1"/>
    </row>
    <row r="9" spans="1:15" x14ac:dyDescent="0.25">
      <c r="A9" s="1"/>
      <c r="B9" t="s">
        <v>18</v>
      </c>
      <c r="C9">
        <f>+C4-C5-C6-C7-C8</f>
        <v>5428</v>
      </c>
      <c r="D9">
        <f t="shared" ref="D9:E9" si="0">+D4-D5-D6-D7-D8</f>
        <v>6370</v>
      </c>
      <c r="E9">
        <f t="shared" si="0"/>
        <v>5763</v>
      </c>
      <c r="F9" s="5">
        <f>(D9-E9)/E9</f>
        <v>0.10532708658684713</v>
      </c>
      <c r="H9" s="1"/>
      <c r="M9" s="5"/>
      <c r="O9" s="1"/>
    </row>
    <row r="10" spans="1:15" x14ac:dyDescent="0.25">
      <c r="A10" s="1"/>
      <c r="H10" s="1"/>
      <c r="O10" s="1"/>
    </row>
    <row r="11" spans="1:15" x14ac:dyDescent="0.25">
      <c r="A11" s="1"/>
      <c r="B11" s="3" t="s">
        <v>19</v>
      </c>
      <c r="C11" s="4" t="s">
        <v>2</v>
      </c>
      <c r="D11" s="4" t="s">
        <v>3</v>
      </c>
      <c r="E11" s="4" t="s">
        <v>20</v>
      </c>
      <c r="F11" s="4" t="s">
        <v>5</v>
      </c>
      <c r="G11" s="4" t="s">
        <v>6</v>
      </c>
      <c r="H11" s="1"/>
      <c r="I11" s="3" t="s">
        <v>21</v>
      </c>
      <c r="J11" s="4" t="s">
        <v>2</v>
      </c>
      <c r="K11" s="4" t="s">
        <v>3</v>
      </c>
      <c r="L11" s="4" t="s">
        <v>20</v>
      </c>
      <c r="M11" s="4" t="s">
        <v>5</v>
      </c>
      <c r="N11" s="4" t="s">
        <v>6</v>
      </c>
      <c r="O11" s="1"/>
    </row>
    <row r="12" spans="1:15" x14ac:dyDescent="0.25">
      <c r="A12" s="1"/>
      <c r="B12" t="s">
        <v>22</v>
      </c>
      <c r="C12" s="9">
        <v>0.31</v>
      </c>
      <c r="D12" s="9">
        <v>0.27</v>
      </c>
      <c r="E12" s="9">
        <v>0.28000000000000003</v>
      </c>
      <c r="F12" s="5">
        <f t="shared" ref="F12:F17" si="1">(D12-E12)/E12</f>
        <v>-3.571428571428574E-2</v>
      </c>
      <c r="H12" s="1"/>
      <c r="I12" t="s">
        <v>23</v>
      </c>
      <c r="J12" s="9">
        <v>0.1</v>
      </c>
      <c r="K12" s="9">
        <v>0.12</v>
      </c>
      <c r="L12" s="9">
        <v>0.1</v>
      </c>
      <c r="M12" s="5">
        <f t="shared" ref="M12:M17" si="2">(K12-L12)/L12</f>
        <v>0.1999999999999999</v>
      </c>
      <c r="O12" s="1"/>
    </row>
    <row r="13" spans="1:15" x14ac:dyDescent="0.25">
      <c r="A13" s="1"/>
      <c r="B13" t="s">
        <v>24</v>
      </c>
      <c r="C13" s="9">
        <v>0.9</v>
      </c>
      <c r="D13" s="9">
        <v>0.91</v>
      </c>
      <c r="E13" s="9">
        <v>0.92</v>
      </c>
      <c r="F13" s="5">
        <f t="shared" si="1"/>
        <v>-1.0869565217391313E-2</v>
      </c>
      <c r="H13" s="1"/>
      <c r="I13" t="s">
        <v>25</v>
      </c>
      <c r="J13" s="9">
        <v>0.9</v>
      </c>
      <c r="K13" s="9">
        <v>0.91</v>
      </c>
      <c r="L13" s="9">
        <v>0.92</v>
      </c>
      <c r="M13" s="5">
        <f t="shared" si="2"/>
        <v>-1.0869565217391313E-2</v>
      </c>
      <c r="O13" s="1"/>
    </row>
    <row r="14" spans="1:15" x14ac:dyDescent="0.25">
      <c r="A14" s="1"/>
      <c r="B14" t="s">
        <v>26</v>
      </c>
      <c r="C14" s="10">
        <v>0.66600000000000004</v>
      </c>
      <c r="D14" s="9">
        <v>0.72</v>
      </c>
      <c r="E14" s="9">
        <v>0.75</v>
      </c>
      <c r="F14" s="5">
        <f t="shared" si="1"/>
        <v>-4.0000000000000036E-2</v>
      </c>
      <c r="H14" s="1"/>
      <c r="I14" t="s">
        <v>27</v>
      </c>
      <c r="J14" s="9">
        <v>0.8</v>
      </c>
      <c r="K14" s="9">
        <v>0.87</v>
      </c>
      <c r="L14" s="9">
        <v>0.85</v>
      </c>
      <c r="M14" s="5">
        <f t="shared" si="2"/>
        <v>2.3529411764705903E-2</v>
      </c>
      <c r="O14" s="1"/>
    </row>
    <row r="15" spans="1:15" x14ac:dyDescent="0.25">
      <c r="A15" s="1"/>
      <c r="B15" t="s">
        <v>28</v>
      </c>
      <c r="C15" s="11">
        <v>6011</v>
      </c>
      <c r="D15" s="12">
        <v>6100</v>
      </c>
      <c r="E15" s="12">
        <v>6000</v>
      </c>
      <c r="F15" s="5">
        <f t="shared" si="1"/>
        <v>1.6666666666666666E-2</v>
      </c>
      <c r="H15" s="1"/>
      <c r="I15" t="s">
        <v>29</v>
      </c>
      <c r="J15" s="11">
        <v>22</v>
      </c>
      <c r="K15" s="12">
        <v>25</v>
      </c>
      <c r="L15" s="12">
        <v>25</v>
      </c>
      <c r="M15" s="5">
        <f t="shared" si="2"/>
        <v>0</v>
      </c>
      <c r="O15" s="1"/>
    </row>
    <row r="16" spans="1:15" x14ac:dyDescent="0.25">
      <c r="A16" s="1"/>
      <c r="B16" t="s">
        <v>30</v>
      </c>
      <c r="C16">
        <v>215</v>
      </c>
      <c r="D16" s="12">
        <v>241</v>
      </c>
      <c r="E16" s="12">
        <v>244</v>
      </c>
      <c r="F16" s="5">
        <f t="shared" si="1"/>
        <v>-1.2295081967213115E-2</v>
      </c>
      <c r="H16" s="1"/>
      <c r="I16" t="s">
        <v>31</v>
      </c>
      <c r="J16">
        <v>240</v>
      </c>
      <c r="K16" s="12">
        <v>300</v>
      </c>
      <c r="L16" s="12">
        <v>300</v>
      </c>
      <c r="M16" s="5">
        <f t="shared" si="2"/>
        <v>0</v>
      </c>
      <c r="O16" s="1"/>
    </row>
    <row r="17" spans="1:15" ht="15.75" thickBot="1" x14ac:dyDescent="0.3">
      <c r="A17" s="1"/>
      <c r="B17" s="6" t="s">
        <v>32</v>
      </c>
      <c r="C17" s="13">
        <v>2.5999999999999999E-2</v>
      </c>
      <c r="D17" s="13">
        <v>2.7E-2</v>
      </c>
      <c r="E17" s="13">
        <v>2.7E-2</v>
      </c>
      <c r="F17" s="7">
        <f t="shared" si="1"/>
        <v>0</v>
      </c>
      <c r="H17" s="1"/>
      <c r="I17" s="6" t="s">
        <v>33</v>
      </c>
      <c r="J17" s="8">
        <v>0.2</v>
      </c>
      <c r="K17" s="8">
        <v>0.25</v>
      </c>
      <c r="L17" s="8">
        <v>0.3</v>
      </c>
      <c r="M17" s="7">
        <f t="shared" si="2"/>
        <v>-0.16666666666666663</v>
      </c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1">
    <mergeCell ref="B1:N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F641450D-84A8-488A-B1D0-782F0D25EDD8}"/>
</file>

<file path=customXml/itemProps2.xml><?xml version="1.0" encoding="utf-8"?>
<ds:datastoreItem xmlns:ds="http://schemas.openxmlformats.org/officeDocument/2006/customXml" ds:itemID="{1988E4EA-DB34-416B-9145-D1D7F0F0D65E}"/>
</file>

<file path=customXml/itemProps3.xml><?xml version="1.0" encoding="utf-8"?>
<ds:datastoreItem xmlns:ds="http://schemas.openxmlformats.org/officeDocument/2006/customXml" ds:itemID="{30241A88-6EB8-437C-9AD6-11FA501810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3.3 BSC-Dashboard 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2024-02-02T16:56:43Z</dcterms:created>
  <dcterms:modified xsi:type="dcterms:W3CDTF">2024-02-02T16:57:13Z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